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D73E7F17-1012-4DD1-B603-F159DEC2556C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4" i="1"/>
  <c r="D134" i="1"/>
  <c r="E134" i="1"/>
  <c r="F134" i="1"/>
  <c r="C131" i="1"/>
  <c r="D131" i="1"/>
  <c r="E131" i="1"/>
  <c r="F131" i="1"/>
  <c r="C130" i="1"/>
  <c r="D130" i="1"/>
  <c r="E130" i="1"/>
  <c r="F130" i="1"/>
  <c r="C129" i="1"/>
  <c r="D129" i="1"/>
  <c r="E129" i="1"/>
  <c r="F129" i="1"/>
  <c r="C127" i="1"/>
  <c r="D127" i="1"/>
  <c r="E127" i="1"/>
  <c r="F127" i="1"/>
  <c r="C126" i="1"/>
  <c r="D126" i="1"/>
  <c r="E126" i="1"/>
  <c r="F126" i="1"/>
  <c r="C66" i="1"/>
  <c r="D66" i="1"/>
  <c r="E66" i="1"/>
  <c r="F66" i="1"/>
  <c r="F137" i="1" l="1"/>
  <c r="C139" i="1" l="1"/>
  <c r="D139" i="1"/>
  <c r="E139" i="1"/>
  <c r="F139" i="1"/>
  <c r="F124" i="1"/>
  <c r="F125" i="1"/>
  <c r="F128" i="1"/>
  <c r="F133" i="1"/>
  <c r="F141" i="1"/>
  <c r="F142" i="1" s="1"/>
  <c r="F144" i="1"/>
  <c r="F145" i="1"/>
  <c r="C133" i="1" l="1"/>
  <c r="D133" i="1"/>
  <c r="E133" i="1"/>
  <c r="E145" i="1" l="1"/>
  <c r="D145" i="1"/>
  <c r="C145" i="1"/>
  <c r="E144" i="1"/>
  <c r="D144" i="1"/>
  <c r="C144" i="1"/>
  <c r="E141" i="1"/>
  <c r="E142" i="1" s="1"/>
  <c r="D141" i="1"/>
  <c r="D142" i="1" s="1"/>
  <c r="C141" i="1"/>
  <c r="C142" i="1" s="1"/>
  <c r="E137" i="1"/>
  <c r="D137" i="1"/>
  <c r="C137" i="1"/>
  <c r="E128" i="1"/>
  <c r="D128" i="1"/>
  <c r="C128" i="1"/>
  <c r="E125" i="1"/>
  <c r="D125" i="1"/>
  <c r="C125" i="1"/>
  <c r="E124" i="1"/>
  <c r="D124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<sst xmlns="http://schemas.openxmlformats.org/spreadsheetml/2006/main" count="262" uniqueCount="259">
  <si>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</si>
  <si>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</si>
  <si>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</si>
  <si>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</si>
  <si>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</si>
  <si>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</si>
  <si>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</si>
  <si>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</si>
  <si>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</si>
  <si>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</si>
  <si>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</si>
  <si>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</si>
  <si>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</si>
  <si>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</si>
  <si>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</si>
  <si>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</si>
  <si>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</si>
  <si>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</si>
  <si>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</si>
  <si>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</si>
  <si>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</si>
  <si>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</si>
  <si>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</si>
  <si>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</si>
  <si>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</si>
  <si>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</si>
  <si>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</si>
  <si>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</si>
  <si>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</si>
  <si>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</si>
  <si>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</si>
  <si>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</si>
  <si>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</si>
  <si>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</si>
  <si>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</si>
  <si>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</si>
  <si>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</si>
  <si>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</si>
  <si>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</si>
  <si>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</si>
  <si>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</si>
  <si>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</si>
  <si>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</si>
  <si>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</si>
  <si>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</si>
  <si>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</si>
  <si>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</si>
  <si>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</si>
  <si>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</si>
  <si>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</si>
  <si>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</si>
  <si>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</si>
  <si>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</si>
  <si>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</si>
  <si>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</si>
  <si>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</si>
  <si>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</si>
  <si>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</si>
  <si>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</si>
  <si>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</si>
  <si>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</si>
  <si>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</si>
  <si>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</si>
  <si>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</si>
  <si>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</si>
  <si>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</si>
  <si>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</si>
  <si>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</si>
  <si>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</si>
  <si>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</si>
  <si>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</si>
  <si>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</si>
  <si>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</si>
  <si>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</si>
  <si>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</si>
  <si>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</si>
  <si>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</si>
  <si>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</si>
  <si>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</si>
  <si>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</si>
  <si>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</si>
  <si>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</si>
  <si>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</si>
  <si>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</si>
  <si>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</si>
  <si>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</si>
  <si>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</si>
  <si>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</si>
  <si>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</si>
  <si>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</si>
  <si>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</si>
  <si>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</si>
  <si>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</si>
  <si>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</si>
  <si>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</si>
  <si>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</si>
  <si>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</si>
  <si>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</si>
  <si>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</si>
  <si>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</si>
  <si>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</si>
  <si>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</si>
  <si>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</si>
  <si>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</si>
  <si>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</si>
  <si>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</si>
  <si>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</si>
  <si>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</si>
  <si>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</si>
  <si>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</si>
  <si>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</si>
  <si>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</si>
  <si>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</si>
  <si>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</si>
  <si>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</si>
  <si>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</si>
  <si>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</si>
  <si>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</si>
  <si>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</si>
  <si>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</si>
  <si>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</si>
  <si>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</si>
  <si>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</si>
  <si>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</si>
  <si>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</si>
  <si>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</si>
  <si>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</si>
  <si>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</si>
  <si>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</si>
  <si>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</si>
  <si>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</si>
  <si>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</si>
  <si>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</si>
  <si>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</si>
  <si>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</si>
  <si>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</si>
  <si>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</si>
  <si>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</si>
  <si>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</si>
  <si>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</si>
  <si>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</si>
  <si>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</si>
  <si>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</si>
  <si>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</si>
  <si>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</si>
  <si>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</si>
  <si>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</si>
  <si>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</si>
  <si>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</si>
  <si>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</si>
  <si>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</si>
  <si>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</si>
  <si>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</si>
  <si>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</si>
  <si>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</si>
  <si>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</si>
  <si>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</si>
  <si>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</si>
  <si>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</si>
  <si>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</si>
  <si>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</si>
  <si>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</si>
  <si>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</si>
  <si>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</si>
  <si>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</si>
  <si>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</si>
  <si>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</si>
  <si>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</si>
  <si>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</si>
  <si>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</si>
  <si>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</si>
  <si>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</si>
  <si>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</si>
  <si>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</si>
  <si>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</si>
  <si>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</si>
  <si>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</si>
  <si>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</si>
  <si>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</si>
  <si>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</si>
  <si>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</si>
  <si>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</si>
  <si>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</si>
  <si>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</si>
  <si>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</si>
  <si>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</si>
  <si>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</si>
  <si>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</si>
  <si>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</si>
  <si>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</si>
  <si>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</si>
  <si>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</si>
  <si>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</si>
  <si>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</si>
  <si>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</si>
  <si>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</si>
  <si>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</si>
  <si>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</si>
  <si>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</si>
  <si>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</si>
  <si>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</si>
  <si>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</si>
  <si>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</si>
  <si>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</si>
  <si>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</si>
  <si>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</si>
  <si>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</si>
  <si>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</si>
  <si>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</si>
  <si>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</si>
  <si>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</si>
  <si>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</si>
  <si>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</si>
  <si>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</si>
  <si>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</si>
  <si>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</si>
  <si>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</si>
  <si>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</si>
  <si>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</si>
  <si>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</si>
  <si>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</si>
  <si>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</si>
  <si>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</si>
  <si>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</si>
  <si>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</si>
  <si>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</si>
  <si>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</si>
  <si>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</si>
  <si>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</si>
  <si>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</si>
  <si>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</si>
  <si>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</si>
  <si>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</si>
  <si>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</si>
  <si>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</si>
  <si>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</si>
  <si>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</si>
  <si>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</si>
  <si>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</si>
  <si>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</si>
  <si>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</si>
  <si>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</si>
  <si>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</si>
  <si>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</si>
  <si>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</si>
  <si>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DELTA INSURANCE</t>
  </si>
  <si>
    <t>دلتا للتأمين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</si>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</sst>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06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121006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1.1000000000000001</v>
      </c>
      <c r="D6" s="42">
        <v>1.1000000000000001</v>
      </c>
      <c r="E6" s="42">
        <v>1.05</v>
      </c>
      <c r="F6" s="42">
        <v>1.18</v>
      </c>
      <c r="G6" s="58" t="s">
        <v>236</v>
      </c>
    </row>
    <row r="7" spans="2:7" ht="15.75">
      <c r="B7" s="10" t="s">
        <v>224</v>
      </c>
      <c r="C7" s="43">
        <v>0</v>
      </c>
      <c r="D7" s="11">
        <v>1127.2</v>
      </c>
      <c r="E7" s="11">
        <v>24568.76</v>
      </c>
      <c r="F7" s="11">
        <v>0</v>
      </c>
      <c r="G7" s="58" t="s">
        <v>248</v>
      </c>
    </row>
    <row r="8" spans="2:7" ht="15.75">
      <c r="B8" s="10" t="s">
        <v>1</v>
      </c>
      <c r="C8" s="43">
        <v>0</v>
      </c>
      <c r="D8" s="11">
        <v>1002</v>
      </c>
      <c r="E8" s="11">
        <v>22674</v>
      </c>
      <c r="F8" s="11">
        <v>0</v>
      </c>
      <c r="G8" s="58" t="s">
        <v>2</v>
      </c>
    </row>
    <row r="9" spans="2:7" ht="15.75">
      <c r="B9" s="10" t="s">
        <v>3</v>
      </c>
      <c r="C9" s="43">
        <v>0</v>
      </c>
      <c r="D9" s="11">
        <v>2</v>
      </c>
      <c r="E9" s="11">
        <v>6</v>
      </c>
      <c r="F9" s="11">
        <v>0</v>
      </c>
      <c r="G9" s="58" t="s">
        <v>227</v>
      </c>
    </row>
    <row r="10" spans="2:7" ht="15.75">
      <c r="B10" s="10" t="s">
        <v>4</v>
      </c>
      <c r="C10" s="43">
        <v>8000000</v>
      </c>
      <c r="D10" s="11">
        <v>8000000</v>
      </c>
      <c r="E10" s="11">
        <v>8000000</v>
      </c>
      <c r="F10" s="11">
        <v>8000000</v>
      </c>
      <c r="G10" s="58" t="s">
        <v>228</v>
      </c>
    </row>
    <row r="11" spans="2:7" ht="15.75">
      <c r="B11" s="10" t="s">
        <v>225</v>
      </c>
      <c r="C11" s="43">
        <v>8800000</v>
      </c>
      <c r="D11" s="11">
        <v>8800000</v>
      </c>
      <c r="E11" s="11">
        <v>8400000</v>
      </c>
      <c r="F11" s="11">
        <v>9440000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11983112</v>
      </c>
      <c r="D14" s="8">
        <v>11977957</v>
      </c>
      <c r="E14" s="8">
        <v>11106635</v>
      </c>
      <c r="F14" s="8">
        <v>10380551</v>
      </c>
      <c r="G14" s="9" t="s">
        <v>7</v>
      </c>
    </row>
    <row r="15" spans="2:7" ht="15.75">
      <c r="B15" s="10" t="s">
        <v>240</v>
      </c>
      <c r="C15" s="43">
        <v>1424652</v>
      </c>
      <c r="D15" s="11">
        <v>540730</v>
      </c>
      <c r="E15" s="11">
        <v>440364</v>
      </c>
      <c r="F15" s="11">
        <v>324373</v>
      </c>
      <c r="G15" s="12" t="s">
        <v>237</v>
      </c>
    </row>
    <row r="16" spans="2:7" ht="15.75">
      <c r="B16" s="10" t="s">
        <v>241</v>
      </c>
      <c r="C16" s="43">
        <v>446655</v>
      </c>
      <c r="D16" s="11">
        <v>301336</v>
      </c>
      <c r="E16" s="11">
        <v>281869</v>
      </c>
      <c r="F16" s="11">
        <v>601348</v>
      </c>
      <c r="G16" s="12" t="s">
        <v>238</v>
      </c>
    </row>
    <row r="17" spans="2:7" ht="15.75">
      <c r="B17" s="10" t="s">
        <v>242</v>
      </c>
      <c r="C17" s="43">
        <v>3046578</v>
      </c>
      <c r="D17" s="11">
        <v>2910145</v>
      </c>
      <c r="E17" s="11">
        <v>3366187</v>
      </c>
      <c r="F17" s="11">
        <v>3554712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2623803</v>
      </c>
      <c r="D20" s="23">
        <v>2623803</v>
      </c>
      <c r="E20" s="23">
        <v>2623803</v>
      </c>
      <c r="F20" s="23">
        <v>2623803</v>
      </c>
      <c r="G20" s="12" t="s">
        <v>13</v>
      </c>
    </row>
    <row r="21" spans="2:7" ht="15.75">
      <c r="B21" s="10" t="s">
        <v>14</v>
      </c>
      <c r="C21" s="43">
        <v>0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19524800</v>
      </c>
      <c r="D23" s="11">
        <v>18353971</v>
      </c>
      <c r="E23" s="11">
        <v>17818858</v>
      </c>
      <c r="F23" s="11">
        <v>17484787</v>
      </c>
      <c r="G23" s="12" t="s">
        <v>19</v>
      </c>
    </row>
    <row r="24" spans="2:7" ht="15.75">
      <c r="B24" s="10" t="s">
        <v>20</v>
      </c>
      <c r="C24" s="43">
        <v>891364</v>
      </c>
      <c r="D24" s="11">
        <v>1540118</v>
      </c>
      <c r="E24" s="11">
        <v>402319</v>
      </c>
      <c r="F24" s="11">
        <v>897510</v>
      </c>
      <c r="G24" s="12" t="s">
        <v>21</v>
      </c>
    </row>
    <row r="25" spans="2:7" ht="15.75">
      <c r="B25" s="10" t="s">
        <v>22</v>
      </c>
      <c r="C25" s="43">
        <v>1269757</v>
      </c>
      <c r="D25" s="11">
        <v>647838</v>
      </c>
      <c r="E25" s="11">
        <v>565924</v>
      </c>
      <c r="F25" s="11">
        <v>366734</v>
      </c>
      <c r="G25" s="12" t="s">
        <v>23</v>
      </c>
    </row>
    <row r="26" spans="2:7" ht="15.75">
      <c r="B26" s="10" t="s">
        <v>24</v>
      </c>
      <c r="C26" s="47">
        <v>4558092</v>
      </c>
      <c r="D26" s="35">
        <v>5938209</v>
      </c>
      <c r="E26" s="35">
        <v>4864841</v>
      </c>
      <c r="F26" s="35">
        <v>2953399</v>
      </c>
      <c r="G26" s="12" t="s">
        <v>25</v>
      </c>
    </row>
    <row r="27" spans="2:7" ht="15.75">
      <c r="B27" s="10" t="s">
        <v>26</v>
      </c>
      <c r="C27" s="43">
        <v>1306107</v>
      </c>
      <c r="D27" s="11">
        <v>355970</v>
      </c>
      <c r="E27" s="11">
        <v>659139</v>
      </c>
      <c r="F27" s="11">
        <v>295403</v>
      </c>
      <c r="G27" s="12" t="s">
        <v>27</v>
      </c>
    </row>
    <row r="28" spans="2:7" ht="15.75">
      <c r="B28" s="10" t="s">
        <v>28</v>
      </c>
      <c r="C28" s="43">
        <v>487732</v>
      </c>
      <c r="D28" s="11">
        <v>518167</v>
      </c>
      <c r="E28" s="11">
        <v>391421</v>
      </c>
      <c r="F28" s="11">
        <v>433120</v>
      </c>
      <c r="G28" s="12" t="s">
        <v>29</v>
      </c>
    </row>
    <row r="29" spans="2:7" ht="15.75">
      <c r="B29" s="10" t="s">
        <v>30</v>
      </c>
      <c r="C29" s="43">
        <v>2675593</v>
      </c>
      <c r="D29" s="11">
        <v>2745827</v>
      </c>
      <c r="E29" s="11">
        <v>2852538</v>
      </c>
      <c r="F29" s="11">
        <v>2955937</v>
      </c>
      <c r="G29" s="12" t="s">
        <v>31</v>
      </c>
    </row>
    <row r="30" spans="2:7" ht="15.75">
      <c r="B30" s="10" t="s">
        <v>32</v>
      </c>
      <c r="C30" s="43">
        <v>212404</v>
      </c>
      <c r="D30" s="11">
        <v>255844</v>
      </c>
      <c r="E30" s="11">
        <v>313902</v>
      </c>
      <c r="F30" s="11">
        <v>10620</v>
      </c>
      <c r="G30" s="12" t="s">
        <v>33</v>
      </c>
    </row>
    <row r="31" spans="2:7" ht="15.75">
      <c r="B31" s="10" t="s">
        <v>34</v>
      </c>
      <c r="C31" s="46">
        <v>447567</v>
      </c>
      <c r="D31" s="23">
        <v>338925</v>
      </c>
      <c r="E31" s="23">
        <v>720468</v>
      </c>
      <c r="F31" s="23">
        <v>778020</v>
      </c>
      <c r="G31" s="12" t="s">
        <v>35</v>
      </c>
    </row>
    <row r="32" spans="2:7" ht="15.75">
      <c r="B32" s="13" t="s">
        <v>36</v>
      </c>
      <c r="C32" s="48">
        <v>31373416</v>
      </c>
      <c r="D32" s="19">
        <v>30694869</v>
      </c>
      <c r="E32" s="19">
        <v>28589410</v>
      </c>
      <c r="F32" s="19">
        <v>26175530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5510079</v>
      </c>
      <c r="D35" s="8">
        <v>5219829</v>
      </c>
      <c r="E35" s="8">
        <v>5420177</v>
      </c>
      <c r="F35" s="8">
        <v>4866387</v>
      </c>
      <c r="G35" s="9" t="s">
        <v>39</v>
      </c>
    </row>
    <row r="36" spans="2:7" ht="15.75">
      <c r="B36" s="10" t="s">
        <v>40</v>
      </c>
      <c r="C36" s="43">
        <v>6052482</v>
      </c>
      <c r="D36" s="11">
        <v>6171619</v>
      </c>
      <c r="E36" s="11">
        <v>6241713</v>
      </c>
      <c r="F36" s="11">
        <v>6329666</v>
      </c>
      <c r="G36" s="12" t="s">
        <v>41</v>
      </c>
    </row>
    <row r="37" spans="2:7" ht="15.75">
      <c r="B37" s="10" t="s">
        <v>42</v>
      </c>
      <c r="C37" s="43">
        <v>1857643</v>
      </c>
      <c r="D37" s="11">
        <v>1306915</v>
      </c>
      <c r="E37" s="11">
        <v>748513</v>
      </c>
      <c r="F37" s="11">
        <v>217034</v>
      </c>
      <c r="G37" s="12" t="s">
        <v>43</v>
      </c>
    </row>
    <row r="38" spans="2:7" ht="15.75">
      <c r="B38" s="10" t="s">
        <v>44</v>
      </c>
      <c r="C38" s="43">
        <v>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13420204</v>
      </c>
      <c r="D39" s="11">
        <v>12698363</v>
      </c>
      <c r="E39" s="11">
        <v>12410403</v>
      </c>
      <c r="F39" s="11">
        <v>11413087</v>
      </c>
      <c r="G39" s="12" t="s">
        <v>47</v>
      </c>
    </row>
    <row r="40" spans="2:7" ht="15.75">
      <c r="B40" s="10" t="s">
        <v>48</v>
      </c>
      <c r="C40" s="46">
        <v>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2300930</v>
      </c>
      <c r="D41" s="23">
        <v>2745784</v>
      </c>
      <c r="E41" s="23">
        <v>1927204</v>
      </c>
      <c r="F41" s="23">
        <v>1143137</v>
      </c>
      <c r="G41" s="12" t="s">
        <v>51</v>
      </c>
    </row>
    <row r="42" spans="2:7" ht="15.75">
      <c r="B42" s="10" t="s">
        <v>52</v>
      </c>
      <c r="C42" s="43"/>
      <c r="D42" s="11">
        <v>0</v>
      </c>
      <c r="E42" s="11">
        <v>0</v>
      </c>
      <c r="F42" s="11">
        <v>0</v>
      </c>
      <c r="G42" s="12" t="s">
        <v>53</v>
      </c>
    </row>
    <row r="43" spans="2:7" ht="15.75">
      <c r="B43" s="10" t="s">
        <v>54</v>
      </c>
      <c r="C43" s="43">
        <v>2908096</v>
      </c>
      <c r="D43" s="11">
        <v>1849476</v>
      </c>
      <c r="E43" s="11">
        <v>1997834</v>
      </c>
      <c r="F43" s="11">
        <v>1505353</v>
      </c>
      <c r="G43" s="12" t="s">
        <v>55</v>
      </c>
    </row>
    <row r="44" spans="2:7" ht="15.75">
      <c r="B44" s="10" t="s">
        <v>56</v>
      </c>
      <c r="C44" s="43">
        <v>4437</v>
      </c>
      <c r="D44" s="11">
        <v>51694</v>
      </c>
      <c r="E44" s="11">
        <v>0</v>
      </c>
      <c r="F44" s="11">
        <v>305628</v>
      </c>
      <c r="G44" s="12" t="s">
        <v>57</v>
      </c>
    </row>
    <row r="45" spans="2:7" ht="15.75">
      <c r="B45" s="10" t="s">
        <v>58</v>
      </c>
      <c r="C45" s="43">
        <v>0</v>
      </c>
      <c r="D45" s="11">
        <v>241459</v>
      </c>
      <c r="E45" s="11">
        <v>0</v>
      </c>
      <c r="F45" s="11">
        <v>0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0</v>
      </c>
      <c r="E47" s="35">
        <v>0</v>
      </c>
      <c r="F47" s="35">
        <v>0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2367178</v>
      </c>
      <c r="D49" s="11">
        <v>2478966</v>
      </c>
      <c r="E49" s="11">
        <v>2218067</v>
      </c>
      <c r="F49" s="11">
        <v>2081698</v>
      </c>
      <c r="G49" s="12" t="s">
        <v>67</v>
      </c>
    </row>
    <row r="50" spans="2:7" ht="15.75">
      <c r="B50" s="13" t="s">
        <v>68</v>
      </c>
      <c r="C50" s="48">
        <v>21000845</v>
      </c>
      <c r="D50" s="19">
        <v>20065742</v>
      </c>
      <c r="E50" s="19">
        <v>18553508</v>
      </c>
      <c r="F50" s="19">
        <v>16448903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71</v>
      </c>
    </row>
    <row r="53" spans="2:7" ht="15.75">
      <c r="B53" s="10" t="s">
        <v>72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1714617</v>
      </c>
      <c r="D57" s="23">
        <v>1693829</v>
      </c>
      <c r="E57" s="23">
        <v>1616900</v>
      </c>
      <c r="F57" s="23">
        <v>1586624</v>
      </c>
      <c r="G57" s="12" t="s">
        <v>81</v>
      </c>
    </row>
    <row r="58" spans="2:7" ht="15.75">
      <c r="B58" s="10" t="s">
        <v>82</v>
      </c>
      <c r="C58" s="46">
        <v>15948</v>
      </c>
      <c r="D58" s="23">
        <v>15948</v>
      </c>
      <c r="E58" s="23">
        <v>15948</v>
      </c>
      <c r="F58" s="23">
        <v>15948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0</v>
      </c>
      <c r="D61" s="11">
        <v>400000</v>
      </c>
      <c r="E61" s="11">
        <v>0</v>
      </c>
      <c r="F61" s="11">
        <v>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-117262</v>
      </c>
      <c r="D64" s="35">
        <v>-120581</v>
      </c>
      <c r="E64" s="35">
        <v>-102034</v>
      </c>
      <c r="F64" s="35">
        <v>-168372</v>
      </c>
      <c r="G64" s="12" t="s">
        <v>87</v>
      </c>
    </row>
    <row r="65" spans="2:7" ht="15.75">
      <c r="B65" s="10" t="s">
        <v>88</v>
      </c>
      <c r="C65" s="43">
        <v>759268</v>
      </c>
      <c r="D65" s="11">
        <v>639931</v>
      </c>
      <c r="E65" s="11">
        <v>505088</v>
      </c>
      <c r="F65" s="11">
        <v>292427</v>
      </c>
      <c r="G65" s="12" t="s">
        <v>250</v>
      </c>
    </row>
    <row r="66" spans="2:7" ht="15.75">
      <c r="B66" s="10" t="s">
        <v>89</v>
      </c>
      <c r="C66" s="11">
        <f t="shared" ref="C66:E66" si="0">C68-C67</f>
        <v>10372571</v>
      </c>
      <c r="D66" s="11">
        <f t="shared" si="0"/>
        <v>10629127</v>
      </c>
      <c r="E66" s="11">
        <f t="shared" si="0"/>
        <v>10035902</v>
      </c>
      <c r="F66" s="11">
        <f>F68-F67</f>
        <v>9726627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10372571</v>
      </c>
      <c r="D68" s="11">
        <v>10629127</v>
      </c>
      <c r="E68" s="11">
        <v>10035902</v>
      </c>
      <c r="F68" s="11">
        <v>9726627</v>
      </c>
      <c r="G68" s="12" t="s">
        <v>94</v>
      </c>
    </row>
    <row r="69" spans="2:7" ht="15.75">
      <c r="B69" s="13" t="s">
        <v>95</v>
      </c>
      <c r="C69" s="48">
        <v>31373416</v>
      </c>
      <c r="D69" s="19">
        <v>30694869</v>
      </c>
      <c r="E69" s="19">
        <v>28589410</v>
      </c>
      <c r="F69" s="19">
        <v>26175530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18672346</v>
      </c>
      <c r="D71" s="8">
        <v>17788704</v>
      </c>
      <c r="E71" s="8">
        <v>18314967</v>
      </c>
      <c r="F71" s="8">
        <v>15106924</v>
      </c>
      <c r="G71" s="9" t="s">
        <v>98</v>
      </c>
    </row>
    <row r="72" spans="2:7" ht="15.75">
      <c r="B72" s="10" t="s">
        <v>99</v>
      </c>
      <c r="C72" s="43">
        <v>6125878</v>
      </c>
      <c r="D72" s="11">
        <v>5813501</v>
      </c>
      <c r="E72" s="11">
        <v>5967200</v>
      </c>
      <c r="F72" s="11">
        <v>4812904</v>
      </c>
      <c r="G72" s="12" t="s">
        <v>100</v>
      </c>
    </row>
    <row r="73" spans="2:7" ht="15.75">
      <c r="B73" s="10" t="s">
        <v>101</v>
      </c>
      <c r="C73" s="43">
        <v>12546468</v>
      </c>
      <c r="D73" s="11">
        <v>11975203</v>
      </c>
      <c r="E73" s="11">
        <v>12347767</v>
      </c>
      <c r="F73" s="11">
        <v>10294020</v>
      </c>
      <c r="G73" s="12" t="s">
        <v>102</v>
      </c>
    </row>
    <row r="74" spans="2:7" ht="15.75">
      <c r="B74" s="10" t="s">
        <v>103</v>
      </c>
      <c r="C74" s="43">
        <v>-290250</v>
      </c>
      <c r="D74" s="11">
        <v>200348</v>
      </c>
      <c r="E74" s="11">
        <v>-553790</v>
      </c>
      <c r="F74" s="11">
        <v>-706564</v>
      </c>
      <c r="G74" s="12" t="s">
        <v>104</v>
      </c>
    </row>
    <row r="75" spans="2:7" ht="15.75">
      <c r="B75" s="10" t="s">
        <v>105</v>
      </c>
      <c r="C75" s="43">
        <v>-550728</v>
      </c>
      <c r="D75" s="11">
        <v>-558402</v>
      </c>
      <c r="E75" s="11">
        <v>-531479</v>
      </c>
      <c r="F75" s="11">
        <v>-124559</v>
      </c>
      <c r="G75" s="12" t="s">
        <v>106</v>
      </c>
    </row>
    <row r="76" spans="2:7" ht="15.75">
      <c r="B76" s="10" t="s">
        <v>107</v>
      </c>
      <c r="C76" s="46">
        <v>11705490</v>
      </c>
      <c r="D76" s="23">
        <v>11617149</v>
      </c>
      <c r="E76" s="23">
        <v>11262498</v>
      </c>
      <c r="F76" s="23">
        <v>9462897</v>
      </c>
      <c r="G76" s="12" t="s">
        <v>108</v>
      </c>
    </row>
    <row r="77" spans="2:7" ht="15.75">
      <c r="B77" s="10" t="s">
        <v>109</v>
      </c>
      <c r="C77" s="46">
        <v>1375006</v>
      </c>
      <c r="D77" s="23">
        <v>1354528</v>
      </c>
      <c r="E77" s="23">
        <v>1186452</v>
      </c>
      <c r="F77" s="23">
        <v>888193</v>
      </c>
      <c r="G77" s="12" t="s">
        <v>110</v>
      </c>
    </row>
    <row r="78" spans="2:7" ht="15.75">
      <c r="B78" s="10" t="s">
        <v>111</v>
      </c>
      <c r="C78" s="43">
        <v>569517</v>
      </c>
      <c r="D78" s="11">
        <v>520256</v>
      </c>
      <c r="E78" s="11">
        <v>484041</v>
      </c>
      <c r="F78" s="11">
        <v>318296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0</v>
      </c>
      <c r="D80" s="11">
        <v>0</v>
      </c>
      <c r="E80" s="11">
        <v>0</v>
      </c>
      <c r="F80" s="11">
        <v>0</v>
      </c>
      <c r="G80" s="12" t="s">
        <v>116</v>
      </c>
    </row>
    <row r="81" spans="2:7" ht="15.75">
      <c r="B81" s="10" t="s">
        <v>117</v>
      </c>
      <c r="C81" s="43">
        <v>707610</v>
      </c>
      <c r="D81" s="11">
        <v>754315</v>
      </c>
      <c r="E81" s="11">
        <v>864468</v>
      </c>
      <c r="F81" s="11">
        <v>778408</v>
      </c>
      <c r="G81" s="12" t="s">
        <v>118</v>
      </c>
    </row>
    <row r="82" spans="2:7" ht="15.75">
      <c r="B82" s="10" t="s">
        <v>119</v>
      </c>
      <c r="C82" s="43">
        <v>335595</v>
      </c>
      <c r="D82" s="11">
        <v>-34058</v>
      </c>
      <c r="E82" s="11">
        <v>0</v>
      </c>
      <c r="F82" s="11">
        <v>0</v>
      </c>
      <c r="G82" s="12" t="s">
        <v>251</v>
      </c>
    </row>
    <row r="83" spans="2:7" ht="15.75">
      <c r="B83" s="10" t="s">
        <v>120</v>
      </c>
      <c r="C83" s="47">
        <v>193608</v>
      </c>
      <c r="D83" s="35">
        <v>147428</v>
      </c>
      <c r="E83" s="35">
        <v>148303</v>
      </c>
      <c r="F83" s="35">
        <v>97658</v>
      </c>
      <c r="G83" s="12" t="s">
        <v>121</v>
      </c>
    </row>
    <row r="84" spans="2:7" ht="15.75">
      <c r="B84" s="22" t="s">
        <v>122</v>
      </c>
      <c r="C84" s="43">
        <v>14886826</v>
      </c>
      <c r="D84" s="11">
        <v>14359618</v>
      </c>
      <c r="E84" s="11">
        <v>13945762</v>
      </c>
      <c r="F84" s="23">
        <v>11545452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13775271</v>
      </c>
      <c r="D86" s="29">
        <v>12298227</v>
      </c>
      <c r="E86" s="29">
        <v>13170275</v>
      </c>
      <c r="F86" s="29">
        <v>12199320</v>
      </c>
      <c r="G86" s="30" t="s">
        <v>125</v>
      </c>
    </row>
    <row r="87" spans="2:7" ht="15.75">
      <c r="B87" s="10" t="s">
        <v>126</v>
      </c>
      <c r="C87" s="29">
        <v>0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2103662</v>
      </c>
      <c r="D88" s="29">
        <v>1682334</v>
      </c>
      <c r="E88" s="29">
        <v>2125849</v>
      </c>
      <c r="F88" s="29">
        <v>2125304</v>
      </c>
      <c r="G88" s="12" t="s">
        <v>129</v>
      </c>
    </row>
    <row r="89" spans="2:7" ht="15.75">
      <c r="B89" s="10" t="s">
        <v>99</v>
      </c>
      <c r="C89" s="29">
        <v>1911895</v>
      </c>
      <c r="D89" s="29">
        <v>1942480</v>
      </c>
      <c r="E89" s="29">
        <v>1749830</v>
      </c>
      <c r="F89" s="29">
        <v>1927587</v>
      </c>
      <c r="G89" s="12" t="s">
        <v>100</v>
      </c>
    </row>
    <row r="90" spans="2:7" ht="15.75">
      <c r="B90" s="10" t="s">
        <v>130</v>
      </c>
      <c r="C90" s="29">
        <v>9759714</v>
      </c>
      <c r="D90" s="29">
        <v>8673413</v>
      </c>
      <c r="E90" s="29">
        <v>9294596</v>
      </c>
      <c r="F90" s="29">
        <v>8146429</v>
      </c>
      <c r="G90" s="12" t="s">
        <v>131</v>
      </c>
    </row>
    <row r="91" spans="2:7" ht="15.75">
      <c r="B91" s="10" t="s">
        <v>132</v>
      </c>
      <c r="C91" s="29">
        <v>-119137</v>
      </c>
      <c r="D91" s="29">
        <v>-70094</v>
      </c>
      <c r="E91" s="29">
        <v>-87953</v>
      </c>
      <c r="F91" s="29">
        <v>-309145</v>
      </c>
      <c r="G91" s="12" t="s">
        <v>133</v>
      </c>
    </row>
    <row r="92" spans="2:7" ht="15.75">
      <c r="B92" s="10" t="s">
        <v>134</v>
      </c>
      <c r="C92" s="29">
        <v>1251729</v>
      </c>
      <c r="D92" s="29">
        <v>1081602</v>
      </c>
      <c r="E92" s="29">
        <v>1066247</v>
      </c>
      <c r="F92" s="29">
        <v>1059009</v>
      </c>
      <c r="G92" s="12" t="s">
        <v>135</v>
      </c>
    </row>
    <row r="93" spans="2:7" ht="15.75">
      <c r="B93" s="10" t="s">
        <v>136</v>
      </c>
      <c r="C93" s="29">
        <v>559949</v>
      </c>
      <c r="D93" s="29">
        <v>575643</v>
      </c>
      <c r="E93" s="29">
        <v>537725</v>
      </c>
      <c r="F93" s="29">
        <v>442873</v>
      </c>
      <c r="G93" s="12" t="s">
        <v>137</v>
      </c>
    </row>
    <row r="94" spans="2:7" ht="15.75">
      <c r="B94" s="10" t="s">
        <v>138</v>
      </c>
      <c r="C94" s="29">
        <v>157738</v>
      </c>
      <c r="D94" s="29">
        <v>154795</v>
      </c>
      <c r="E94" s="29">
        <v>190311</v>
      </c>
      <c r="F94" s="29">
        <v>187147</v>
      </c>
      <c r="G94" s="12" t="s">
        <v>139</v>
      </c>
    </row>
    <row r="95" spans="2:7" ht="15.75">
      <c r="B95" s="10" t="s">
        <v>140</v>
      </c>
      <c r="C95" s="29">
        <v>1364532</v>
      </c>
      <c r="D95" s="29">
        <v>1297408</v>
      </c>
      <c r="E95" s="29">
        <v>1106855</v>
      </c>
      <c r="F95" s="29">
        <v>628189</v>
      </c>
      <c r="G95" s="12" t="s">
        <v>141</v>
      </c>
    </row>
    <row r="96" spans="2:7" ht="15.75">
      <c r="B96" s="10" t="s">
        <v>142</v>
      </c>
      <c r="C96" s="29">
        <v>680340</v>
      </c>
      <c r="D96" s="29">
        <v>613673</v>
      </c>
      <c r="E96" s="29">
        <v>515383</v>
      </c>
      <c r="F96" s="29">
        <v>339465</v>
      </c>
      <c r="G96" s="12" t="s">
        <v>143</v>
      </c>
    </row>
    <row r="97" spans="2:7" ht="15.75">
      <c r="B97" s="10" t="s">
        <v>144</v>
      </c>
      <c r="C97" s="29">
        <v>13654865</v>
      </c>
      <c r="D97" s="29">
        <v>12326440</v>
      </c>
      <c r="E97" s="29">
        <v>12623164</v>
      </c>
      <c r="F97" s="29">
        <v>10493967</v>
      </c>
      <c r="G97" s="12" t="s">
        <v>145</v>
      </c>
    </row>
    <row r="98" spans="2:7" ht="15.75">
      <c r="B98" s="10" t="s">
        <v>146</v>
      </c>
      <c r="C98" s="29">
        <v>312932</v>
      </c>
      <c r="D98" s="29">
        <v>270401</v>
      </c>
      <c r="E98" s="29">
        <v>266562</v>
      </c>
      <c r="F98" s="29">
        <v>264752</v>
      </c>
      <c r="G98" s="12" t="s">
        <v>147</v>
      </c>
    </row>
    <row r="99" spans="2:7" ht="15.75">
      <c r="B99" s="10" t="s">
        <v>148</v>
      </c>
      <c r="C99" s="29">
        <v>176360</v>
      </c>
      <c r="D99" s="29">
        <v>197616</v>
      </c>
      <c r="E99" s="29">
        <v>163346</v>
      </c>
      <c r="F99" s="29">
        <v>127742</v>
      </c>
      <c r="G99" s="12" t="s">
        <v>149</v>
      </c>
    </row>
    <row r="100" spans="2:7" ht="15.75">
      <c r="B100" s="10" t="s">
        <v>150</v>
      </c>
      <c r="C100" s="29">
        <v>139987</v>
      </c>
      <c r="D100" s="29">
        <v>143911</v>
      </c>
      <c r="E100" s="29">
        <v>505629</v>
      </c>
      <c r="F100" s="29">
        <v>405998</v>
      </c>
      <c r="G100" s="12" t="s">
        <v>151</v>
      </c>
    </row>
    <row r="101" spans="2:7" ht="15.75">
      <c r="B101" s="10" t="s">
        <v>152</v>
      </c>
      <c r="C101" s="29">
        <v>-59252</v>
      </c>
      <c r="D101" s="29">
        <v>84000</v>
      </c>
      <c r="E101" s="29">
        <v>15507</v>
      </c>
      <c r="F101" s="29">
        <v>2489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36050</v>
      </c>
      <c r="F102" s="29">
        <v>36817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454058</v>
      </c>
      <c r="D105" s="29">
        <v>567960</v>
      </c>
      <c r="E105" s="29">
        <v>32741</v>
      </c>
      <c r="F105" s="29">
        <v>15815</v>
      </c>
      <c r="G105" s="12" t="s">
        <v>161</v>
      </c>
    </row>
    <row r="106" spans="2:7" ht="15.75">
      <c r="B106" s="10" t="s">
        <v>162</v>
      </c>
      <c r="C106" s="29">
        <v>14678950</v>
      </c>
      <c r="D106" s="29">
        <v>13590328</v>
      </c>
      <c r="E106" s="29">
        <v>13642999</v>
      </c>
      <c r="F106" s="29">
        <v>11347580</v>
      </c>
      <c r="G106" s="12" t="s">
        <v>163</v>
      </c>
    </row>
    <row r="107" spans="2:7" ht="15.75">
      <c r="B107" s="10" t="s">
        <v>164</v>
      </c>
      <c r="C107" s="29">
        <v>207876</v>
      </c>
      <c r="D107" s="29">
        <v>769290</v>
      </c>
      <c r="E107" s="29">
        <v>302763</v>
      </c>
      <c r="F107" s="29">
        <v>197872</v>
      </c>
      <c r="G107" s="12" t="s">
        <v>165</v>
      </c>
    </row>
    <row r="108" spans="2:7" ht="15.75">
      <c r="B108" s="10" t="s">
        <v>166</v>
      </c>
      <c r="C108" s="29">
        <v>67751</v>
      </c>
      <c r="D108" s="29">
        <v>157518</v>
      </c>
      <c r="E108" s="29">
        <v>41699</v>
      </c>
      <c r="F108" s="29">
        <v>-38549</v>
      </c>
      <c r="G108" s="12" t="s">
        <v>167</v>
      </c>
    </row>
    <row r="109" spans="2:7" ht="15.75">
      <c r="B109" s="10" t="s">
        <v>168</v>
      </c>
      <c r="C109" s="29">
        <v>0</v>
      </c>
      <c r="D109" s="29">
        <v>0</v>
      </c>
      <c r="E109" s="29">
        <v>0</v>
      </c>
      <c r="F109" s="29">
        <v>22531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140125</v>
      </c>
      <c r="D113" s="29">
        <v>611772</v>
      </c>
      <c r="E113" s="29">
        <v>261064</v>
      </c>
      <c r="F113" s="29">
        <v>213890</v>
      </c>
      <c r="G113" s="12" t="s">
        <v>177</v>
      </c>
    </row>
    <row r="114" spans="2:7" ht="15.75">
      <c r="B114" s="10" t="s">
        <v>247</v>
      </c>
      <c r="C114" s="29">
        <v>140125</v>
      </c>
      <c r="D114" s="29">
        <v>611772</v>
      </c>
      <c r="E114" s="29">
        <v>261064</v>
      </c>
      <c r="F114" s="29">
        <v>213890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2759725</v>
      </c>
      <c r="D117" s="36">
        <v>500021</v>
      </c>
      <c r="E117" s="36">
        <v>5935961</v>
      </c>
      <c r="F117" s="36">
        <v>5346449</v>
      </c>
      <c r="G117" s="9" t="s">
        <v>181</v>
      </c>
    </row>
    <row r="118" spans="2:7" ht="15.75">
      <c r="B118" s="10" t="s">
        <v>182</v>
      </c>
      <c r="C118" s="29">
        <v>-35562</v>
      </c>
      <c r="D118" s="29">
        <v>962718</v>
      </c>
      <c r="E118" s="29">
        <v>-515793</v>
      </c>
      <c r="F118" s="29">
        <v>34658</v>
      </c>
      <c r="G118" s="12" t="s">
        <v>252</v>
      </c>
    </row>
    <row r="119" spans="2:7" ht="15.75">
      <c r="B119" s="10" t="s">
        <v>183</v>
      </c>
      <c r="C119" s="29">
        <v>1157201</v>
      </c>
      <c r="D119" s="29">
        <v>1296986</v>
      </c>
      <c r="E119" s="29">
        <v>-4920147</v>
      </c>
      <c r="F119" s="29">
        <v>554854</v>
      </c>
      <c r="G119" s="12" t="s">
        <v>253</v>
      </c>
    </row>
    <row r="120" spans="2:7" ht="15.75">
      <c r="B120" s="10" t="s">
        <v>184</v>
      </c>
      <c r="C120" s="29">
        <v>-400000</v>
      </c>
      <c r="D120" s="29">
        <v>0</v>
      </c>
      <c r="E120" s="29">
        <v>0</v>
      </c>
      <c r="F120" s="29">
        <v>0</v>
      </c>
      <c r="G120" s="12" t="s">
        <v>254</v>
      </c>
    </row>
    <row r="121" spans="2:7" ht="15.75">
      <c r="B121" s="13" t="s">
        <v>185</v>
      </c>
      <c r="C121" s="37">
        <v>3481364</v>
      </c>
      <c r="D121" s="37">
        <v>2759725</v>
      </c>
      <c r="E121" s="37">
        <v>500021</v>
      </c>
      <c r="F121" s="37">
        <v>5935961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:E124" si="1">+C8/C10*100</f>
        <v>0</v>
      </c>
      <c r="D124" s="31">
        <f t="shared" si="1"/>
        <v>1.2525000000000001E-2</v>
      </c>
      <c r="E124" s="31">
        <f t="shared" si="1"/>
        <v>0.28342499999999998</v>
      </c>
      <c r="F124" s="31">
        <f t="shared" ref="F124" si="2">+F8/F10*100</f>
        <v>0</v>
      </c>
      <c r="G124" s="9" t="s">
        <v>188</v>
      </c>
    </row>
    <row r="125" spans="2:7" ht="15.75">
      <c r="B125" s="10" t="s">
        <v>189</v>
      </c>
      <c r="C125" s="32">
        <f>+C114/C10</f>
        <v>1.7515625E-2</v>
      </c>
      <c r="D125" s="32">
        <f>+D114/D10</f>
        <v>7.6471499999999998E-2</v>
      </c>
      <c r="E125" s="32">
        <f>+E114/E10</f>
        <v>3.2633000000000002E-2</v>
      </c>
      <c r="F125" s="32">
        <f>+F114/F10</f>
        <v>2.673625E-2</v>
      </c>
      <c r="G125" s="12" t="s">
        <v>218</v>
      </c>
    </row>
    <row r="126" spans="2:7" ht="15.75">
      <c r="B126" s="10" t="s">
        <v>190</v>
      </c>
      <c r="C126" s="32">
        <f t="shared" ref="C126:E126" si="3">+C61/C10</f>
        <v>0</v>
      </c>
      <c r="D126" s="32">
        <f t="shared" si="3"/>
        <v>0.05</v>
      </c>
      <c r="E126" s="32">
        <f t="shared" si="3"/>
        <v>0</v>
      </c>
      <c r="F126" s="32">
        <f>+F61/F10</f>
        <v>0</v>
      </c>
      <c r="G126" s="12" t="s">
        <v>219</v>
      </c>
    </row>
    <row r="127" spans="2:7" ht="15.75">
      <c r="B127" s="10" t="s">
        <v>191</v>
      </c>
      <c r="C127" s="32">
        <f t="shared" ref="C127:E127" si="4">+C66/C10</f>
        <v>1.2965713750000001</v>
      </c>
      <c r="D127" s="32">
        <f t="shared" si="4"/>
        <v>1.3286408750000001</v>
      </c>
      <c r="E127" s="32">
        <f t="shared" si="4"/>
        <v>1.25448775</v>
      </c>
      <c r="F127" s="32">
        <f>+F66/F10</f>
        <v>1.2158283750000001</v>
      </c>
      <c r="G127" s="12" t="s">
        <v>220</v>
      </c>
    </row>
    <row r="128" spans="2:7" ht="15.75">
      <c r="B128" s="10" t="s">
        <v>192</v>
      </c>
      <c r="C128" s="32">
        <f>+C11/C114</f>
        <v>62.801070472792148</v>
      </c>
      <c r="D128" s="32">
        <f>+D11/D114</f>
        <v>14.384443877784534</v>
      </c>
      <c r="E128" s="32">
        <f>+E11/E114</f>
        <v>32.17601814114547</v>
      </c>
      <c r="F128" s="32">
        <f>+F11/F114</f>
        <v>44.13483566319136</v>
      </c>
      <c r="G128" s="12" t="s">
        <v>255</v>
      </c>
    </row>
    <row r="129" spans="2:7" ht="15.75">
      <c r="B129" s="10" t="s">
        <v>193</v>
      </c>
      <c r="C129" s="32">
        <f t="shared" ref="C129:E129" si="5">+C61/C11*100</f>
        <v>0</v>
      </c>
      <c r="D129" s="32">
        <f t="shared" si="5"/>
        <v>4.5454545454545459</v>
      </c>
      <c r="E129" s="32">
        <f t="shared" si="5"/>
        <v>0</v>
      </c>
      <c r="F129" s="32">
        <f>+F61/F11*100</f>
        <v>0</v>
      </c>
      <c r="G129" s="12" t="s">
        <v>194</v>
      </c>
    </row>
    <row r="130" spans="2:7" ht="15.75">
      <c r="B130" s="10" t="s">
        <v>195</v>
      </c>
      <c r="C130" s="32">
        <f t="shared" ref="C130:E130" si="6">+C61/C114*100</f>
        <v>0</v>
      </c>
      <c r="D130" s="32">
        <f t="shared" si="6"/>
        <v>65.383835808111527</v>
      </c>
      <c r="E130" s="32">
        <f t="shared" si="6"/>
        <v>0</v>
      </c>
      <c r="F130" s="32">
        <f>+F61/F114*100</f>
        <v>0</v>
      </c>
      <c r="G130" s="12" t="s">
        <v>196</v>
      </c>
    </row>
    <row r="131" spans="2:7" ht="15.75">
      <c r="B131" s="13" t="s">
        <v>197</v>
      </c>
      <c r="C131" s="33">
        <f t="shared" ref="C131:E131" si="7">+C11/C66</f>
        <v>0.84839139688703991</v>
      </c>
      <c r="D131" s="33">
        <f t="shared" si="7"/>
        <v>0.82791371295121419</v>
      </c>
      <c r="E131" s="33">
        <f t="shared" si="7"/>
        <v>0.83699502047748175</v>
      </c>
      <c r="F131" s="33">
        <f>+F11/F66</f>
        <v>0.97053171669891325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0.44663609471152266</v>
      </c>
      <c r="D133" s="51">
        <f t="shared" ref="D133:F133" si="8">+D113/D32*100</f>
        <v>1.993075780841417</v>
      </c>
      <c r="E133" s="51">
        <f t="shared" si="8"/>
        <v>0.9131493094820774</v>
      </c>
      <c r="F133" s="51">
        <f t="shared" si="8"/>
        <v>0.81713722702080915</v>
      </c>
      <c r="G133" s="9" t="s">
        <v>199</v>
      </c>
    </row>
    <row r="134" spans="2:7" ht="15.75">
      <c r="B134" s="10" t="s">
        <v>200</v>
      </c>
      <c r="C134" s="52">
        <f t="shared" ref="C134:E134" si="9">+C114/C66*100</f>
        <v>1.3509186873726871</v>
      </c>
      <c r="D134" s="52">
        <f t="shared" si="9"/>
        <v>5.755618499995343</v>
      </c>
      <c r="E134" s="52">
        <f t="shared" si="9"/>
        <v>2.6013008098325394</v>
      </c>
      <c r="F134" s="52">
        <f>+F114/F66*100</f>
        <v>2.1990151364907895</v>
      </c>
      <c r="G134" s="12" t="s">
        <v>201</v>
      </c>
    </row>
    <row r="135" spans="2:7" ht="15.75">
      <c r="B135" s="60" t="s">
        <v>202</v>
      </c>
      <c r="C135" s="61">
        <v>0.82</v>
      </c>
      <c r="D135" s="61">
        <v>0.74</v>
      </c>
      <c r="E135" s="61">
        <v>0.82</v>
      </c>
      <c r="F135" s="61">
        <v>0.83</v>
      </c>
      <c r="G135" s="62" t="s">
        <v>203</v>
      </c>
    </row>
    <row r="136" spans="2:7" ht="15.75">
      <c r="B136" s="60" t="s">
        <v>204</v>
      </c>
      <c r="C136" s="61">
        <v>-0.01</v>
      </c>
      <c r="D136" s="61">
        <v>0.05</v>
      </c>
      <c r="E136" s="61">
        <v>0</v>
      </c>
      <c r="F136" s="61">
        <v>0</v>
      </c>
      <c r="G136" s="62" t="s">
        <v>205</v>
      </c>
    </row>
    <row r="137" spans="2:7" ht="15.75">
      <c r="B137" s="10" t="s">
        <v>206</v>
      </c>
      <c r="C137" s="52">
        <f>+C73/C71</f>
        <v>0.67192778025857058</v>
      </c>
      <c r="D137" s="52">
        <f>+D73/D71</f>
        <v>0.67319142530001064</v>
      </c>
      <c r="E137" s="52">
        <f>+E73/E71</f>
        <v>0.67418996714544999</v>
      </c>
      <c r="F137" s="52">
        <f>+F73/F71</f>
        <v>0.68141072265935809</v>
      </c>
      <c r="G137" s="12" t="s">
        <v>207</v>
      </c>
    </row>
    <row r="138" spans="2:7" ht="15.75">
      <c r="B138" s="10" t="s">
        <v>208</v>
      </c>
      <c r="C138" s="52">
        <f t="shared" ref="C138:E138" si="10">+C73/C66*100</f>
        <v>120.95813082407439</v>
      </c>
      <c r="D138" s="52">
        <f t="shared" si="10"/>
        <v>112.66403158039226</v>
      </c>
      <c r="E138" s="52">
        <f t="shared" si="10"/>
        <v>123.03594634543063</v>
      </c>
      <c r="F138" s="52">
        <f>+F73/F66*100</f>
        <v>105.8333993891202</v>
      </c>
      <c r="G138" s="12" t="s">
        <v>209</v>
      </c>
    </row>
    <row r="139" spans="2:7" ht="15.75">
      <c r="B139" s="13" t="s">
        <v>210</v>
      </c>
      <c r="C139" s="53">
        <f t="shared" ref="C139:E139" si="11">+C39/C73*100</f>
        <v>106.96399974877392</v>
      </c>
      <c r="D139" s="53">
        <f t="shared" si="11"/>
        <v>106.03881203516967</v>
      </c>
      <c r="E139" s="53">
        <f t="shared" si="11"/>
        <v>100.50726580765574</v>
      </c>
      <c r="F139" s="53">
        <f>+F39/F73*100</f>
        <v>110.87103969100507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66.938343596374722</v>
      </c>
      <c r="D141" s="51">
        <f>+D50/D32*100</f>
        <v>65.371648922821606</v>
      </c>
      <c r="E141" s="51">
        <f>+E50/E32*100</f>
        <v>64.896435428363162</v>
      </c>
      <c r="F141" s="51">
        <f>+F50/F32*100</f>
        <v>62.840763873740087</v>
      </c>
      <c r="G141" s="9" t="s">
        <v>213</v>
      </c>
    </row>
    <row r="142" spans="2:7" ht="15.75">
      <c r="B142" s="13" t="s">
        <v>214</v>
      </c>
      <c r="C142" s="53">
        <f>100-C141</f>
        <v>33.061656403625278</v>
      </c>
      <c r="D142" s="53">
        <f>100-D141</f>
        <v>34.628351077178394</v>
      </c>
      <c r="E142" s="53">
        <f>100-E141</f>
        <v>35.103564571636838</v>
      </c>
      <c r="F142" s="53">
        <f>100-F141</f>
        <v>37.159236126259913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0.37310218307117082</v>
      </c>
      <c r="D144" s="51">
        <f>+D76/D32</f>
        <v>0.37847201758704363</v>
      </c>
      <c r="E144" s="51">
        <f>+E76/E32</f>
        <v>0.39393950417304868</v>
      </c>
      <c r="F144" s="51">
        <f>+F76/F32</f>
        <v>0.36151692057429208</v>
      </c>
      <c r="G144" s="9" t="s">
        <v>257</v>
      </c>
    </row>
    <row r="145" spans="2:7" ht="15.75">
      <c r="B145" s="13" t="s">
        <v>216</v>
      </c>
      <c r="C145" s="53">
        <f>+C76/C29</f>
        <v>4.3749142713409697</v>
      </c>
      <c r="D145" s="53">
        <f>+D76/D29</f>
        <v>4.2308379224182735</v>
      </c>
      <c r="E145" s="53">
        <f>+E76/E29</f>
        <v>3.9482376746602501</v>
      </c>
      <c r="F145" s="53">
        <f>+F76/F29</f>
        <v>3.201318904969896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2022-11-29T07:43:55Z</dcterms:modified>
</cp:coreProperties>
</file>